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lanz\Documents\Javna naročila\02 Storitve\S 2022-04 DGD Pradisjol\Objava\"/>
    </mc:Choice>
  </mc:AlternateContent>
  <bookViews>
    <workbookView xWindow="8310" yWindow="5910" windowWidth="17280" windowHeight="11340"/>
  </bookViews>
  <sheets>
    <sheet name="SPECIFIKACIJA PONUDBENE CENE" sheetId="7" r:id="rId1"/>
    <sheet name="CENIK EFEKTIVNIH UR" sheetId="5" r:id="rId2"/>
  </sheets>
  <definedNames>
    <definedName name="_Toc31805000" localSheetId="0">'SPECIFIKACIJA PONUDBENE CENE'!#REF!</definedName>
    <definedName name="_Toc31805001" localSheetId="0">'SPECIFIKACIJA PONUDBENE CENE'!#REF!</definedName>
    <definedName name="_Toc31805002" localSheetId="0">'SPECIFIKACIJA PONUDBENE CENE'!#REF!</definedName>
    <definedName name="_xlnm.Print_Area" localSheetId="0">'SPECIFIKACIJA PONUDBENE CENE'!$A$1:$F$80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7" l="1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25" i="7"/>
  <c r="F70" i="7"/>
  <c r="F68" i="7"/>
  <c r="F32" i="7"/>
  <c r="F46" i="7" s="1"/>
  <c r="F11" i="7"/>
  <c r="F10" i="7"/>
  <c r="F57" i="7" l="1"/>
  <c r="F67" i="7"/>
  <c r="F71" i="7"/>
  <c r="F69" i="7"/>
  <c r="F66" i="7"/>
  <c r="F21" i="7"/>
  <c r="F60" i="7"/>
  <c r="F62" i="7"/>
  <c r="F61" i="7"/>
  <c r="F59" i="7"/>
  <c r="F56" i="7"/>
  <c r="F54" i="7"/>
  <c r="F55" i="7"/>
  <c r="F58" i="7"/>
  <c r="F53" i="7"/>
  <c r="F14" i="7"/>
  <c r="F15" i="7"/>
  <c r="F16" i="7"/>
  <c r="F17" i="7"/>
  <c r="F18" i="7"/>
  <c r="F19" i="7"/>
  <c r="F20" i="7"/>
  <c r="F12" i="7"/>
  <c r="F13" i="7"/>
  <c r="F26" i="7" l="1"/>
  <c r="F63" i="7"/>
  <c r="F72" i="7"/>
  <c r="F9" i="7"/>
  <c r="F22" i="7" s="1"/>
  <c r="F50" i="7" l="1"/>
  <c r="F74" i="7" s="1"/>
  <c r="F75" i="7" s="1"/>
  <c r="D8" i="5"/>
  <c r="E8" i="5" s="1"/>
  <c r="F76" i="7" l="1"/>
  <c r="D9" i="5"/>
  <c r="E9" i="5" s="1"/>
  <c r="D7" i="5"/>
  <c r="E7" i="5" s="1"/>
  <c r="D6" i="5"/>
  <c r="E6" i="5" s="1"/>
  <c r="D5" i="5"/>
  <c r="E5" i="5" s="1"/>
</calcChain>
</file>

<file path=xl/sharedStrings.xml><?xml version="1.0" encoding="utf-8"?>
<sst xmlns="http://schemas.openxmlformats.org/spreadsheetml/2006/main" count="176" uniqueCount="92">
  <si>
    <t>Vsebina</t>
  </si>
  <si>
    <t>Katastrski elaborat</t>
  </si>
  <si>
    <t>Vrednost pogodbenih del je fiksna in znaša:</t>
  </si>
  <si>
    <t>Tabela 1</t>
  </si>
  <si>
    <t>1.</t>
  </si>
  <si>
    <t>kos</t>
  </si>
  <si>
    <t>pridobitev projektnih pogojev</t>
  </si>
  <si>
    <t>komplet</t>
  </si>
  <si>
    <t>Načrt prestavitve in zaščite elektrovodov</t>
  </si>
  <si>
    <t>Načrt prestavitve in zaščite telekomunikacijskih vodov</t>
  </si>
  <si>
    <t>količina</t>
  </si>
  <si>
    <t>enota mere</t>
  </si>
  <si>
    <t>Cena za enoto</t>
  </si>
  <si>
    <t>Ponudbena cena
(brez DDV)</t>
  </si>
  <si>
    <t>Elaborat erozijskih in plazljivih območij</t>
  </si>
  <si>
    <t>Načrt razmejitve in upravljanja in vzdrževanja</t>
  </si>
  <si>
    <t>Projektantski popis del s predizmerami  in predračun</t>
  </si>
  <si>
    <t>sodelovanje v okviru postopka pridobivanja gradbenega dovoljenja</t>
  </si>
  <si>
    <t>22% DDV</t>
  </si>
  <si>
    <t>SPECIFIKACIJA PONUDBENE CENE</t>
  </si>
  <si>
    <t>Cenik efektivnih ur po kvalifikaciji</t>
  </si>
  <si>
    <t>Kvalifikacija</t>
  </si>
  <si>
    <t>DDV v EUR</t>
  </si>
  <si>
    <t>Cena za enoto 
(v EUR z DDV)</t>
  </si>
  <si>
    <t xml:space="preserve">Cena za enot 
(v EUR brez DDV) </t>
  </si>
  <si>
    <t>vodja projekta</t>
  </si>
  <si>
    <t>Opomba: Materialni stroški, vse zahteve iz projektne naloge ter vsi ostali stroški naj bodo upoštevani v enotnih cenah postavk specifikacije!</t>
  </si>
  <si>
    <t xml:space="preserve">pooblaščeni inženir </t>
  </si>
  <si>
    <t>administrator</t>
  </si>
  <si>
    <t>inženir - sodelavec</t>
  </si>
  <si>
    <t>strokovnjak druge stroke</t>
  </si>
  <si>
    <t>3.</t>
  </si>
  <si>
    <t>4.</t>
  </si>
  <si>
    <t>5.</t>
  </si>
  <si>
    <t>kpl</t>
  </si>
  <si>
    <t>Geodetski načrt z batimetrijo</t>
  </si>
  <si>
    <t>2.</t>
  </si>
  <si>
    <t>Načrt komunalnih vodov in načrt zaščite ter prestavitve GJI</t>
  </si>
  <si>
    <t>6.</t>
  </si>
  <si>
    <t>Načrt vodnogospodarskih ureditev zadrževalnika</t>
  </si>
  <si>
    <t>Načrt krajinske arhitekture zadrževalnika</t>
  </si>
  <si>
    <t>Načrt prestavitve in nadvišanja obstoječe cestne infrastrukture</t>
  </si>
  <si>
    <t>7.</t>
  </si>
  <si>
    <t>Načrt rušitvenih del</t>
  </si>
  <si>
    <t>9.</t>
  </si>
  <si>
    <t>10.</t>
  </si>
  <si>
    <t>11.</t>
  </si>
  <si>
    <t>12.</t>
  </si>
  <si>
    <t>Načrt vodnogospodarskih ureditev Badaševice z uvajalnimi nasipi in iztočnega dela Paderne ter Pradisjola</t>
  </si>
  <si>
    <t>Načrt krajinske arhitekture Badaševice z uvajalnimi nasipi, dela stare Badaševice in iztočnega dela Paderne ter Pradisjola</t>
  </si>
  <si>
    <t>Načrt podzemnega zadrževalnega bazena s črpališčem</t>
  </si>
  <si>
    <t>Načrt električnih inštalacij in elektro opreme črpališča</t>
  </si>
  <si>
    <t>8.</t>
  </si>
  <si>
    <t>Načrt strojnih inštalacij in strojne opreme črpališča</t>
  </si>
  <si>
    <t>Načrt telekomunikacijskih inštalacij in opreme črpališča</t>
  </si>
  <si>
    <t>13.</t>
  </si>
  <si>
    <t>Načrt strojnih inštalacij in strojne opreme zadrževalnika in merilnih mest</t>
  </si>
  <si>
    <t>Načrt premostitvenih in ostalih objektov</t>
  </si>
  <si>
    <t>Geološko, geomehanske in hidrogeološke raziskave z elaboratom</t>
  </si>
  <si>
    <t>Načrt obratovanja</t>
  </si>
  <si>
    <t>Načrt gospodarjenja z gradbenimi odpadki</t>
  </si>
  <si>
    <t xml:space="preserve">SKUPAJ (A) brez DDV </t>
  </si>
  <si>
    <t xml:space="preserve">SKUPAJ (B) brez DDV </t>
  </si>
  <si>
    <t>Tabela 2</t>
  </si>
  <si>
    <t xml:space="preserve">SKUPAJ (C) brez DDV </t>
  </si>
  <si>
    <t xml:space="preserve">SKUPAJ (D) brez DDV </t>
  </si>
  <si>
    <r>
      <t>F.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Upravni postopki</t>
    </r>
  </si>
  <si>
    <t xml:space="preserve">SKUPAJ (E) brez DDV </t>
  </si>
  <si>
    <t xml:space="preserve">SKUPAJ (F) brez DDV </t>
  </si>
  <si>
    <t xml:space="preserve">SKUPAJ (A+B+C+D+E+F) brez DDV </t>
  </si>
  <si>
    <t xml:space="preserve">SKUPAJ (A+B+C+D+E+F) z DDV </t>
  </si>
  <si>
    <t>FAZA I: Ureditev Badaševice na odseku od zadrževalnika Pradisjol do iztoka v morje</t>
  </si>
  <si>
    <t>Načrt padavinske kanalizacije kanalizacije zalednih voda</t>
  </si>
  <si>
    <t>FAZA II: Ureditev zadrževalnika Pradisjol</t>
  </si>
  <si>
    <t>Načrt zaporničnih objektov in vodomernih postaj</t>
  </si>
  <si>
    <t xml:space="preserve">sodelovanje in usklajevanje v postopku pridobivanja pravice graditi </t>
  </si>
  <si>
    <t>sodelovanje in usklajevanje s stranskimi udeleženci in javnostjo</t>
  </si>
  <si>
    <t>uskajevanje v postopkih pridobivanja mnenj</t>
  </si>
  <si>
    <t>medsebojno uskajevanje projektov ter usklajevanje strokovnih podlag</t>
  </si>
  <si>
    <t xml:space="preserve">Vodilni načrt </t>
  </si>
  <si>
    <t>Načrt električnih inštalacij in elektro opreme zadrževalnika in vodom. postaj</t>
  </si>
  <si>
    <t>Načrt telekomunikacijskih inštalacij in opreme zadrževalnika in vodom. postaj</t>
  </si>
  <si>
    <t>Strokovna ocena vplivov na okolje z elaboratom ocene vpliva na stanje površinskih voda</t>
  </si>
  <si>
    <t>Elaborat porušitvene analize zadrževalnika</t>
  </si>
  <si>
    <t xml:space="preserve">Hidrološko hidravlični študija s kartami poplavne nevarnosti in karto razredov poplavne nevarnosti za obstoječe in novo načrtovano stanje </t>
  </si>
  <si>
    <t>Projektna dokumentacija za pridobitev mnenj in gradbenega dovoljenja - DGD</t>
  </si>
  <si>
    <t>14.</t>
  </si>
  <si>
    <r>
      <t>C.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PZR (rIDP) za suhi zadrževalnik Pradisjol</t>
    </r>
  </si>
  <si>
    <r>
      <t>E.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elaboratov in študij - skupno za obe fazi</t>
    </r>
  </si>
  <si>
    <r>
      <t>D.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dokumentacije DGD za suhi zadrževalnik Pradisjol</t>
    </r>
  </si>
  <si>
    <r>
      <t>A.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PZR (rIDP) za ureditev odtočnih razmer Badaševice</t>
    </r>
  </si>
  <si>
    <r>
      <t>B.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DGD dokumentacije za ureditev odtočnih razmer Badaševice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</si>
</sst>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81C7F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/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3" fillId="0" borderId="6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indent="5"/>
    </xf>
    <xf numFmtId="0" fontId="3" fillId="3" borderId="4" xfId="0" applyFont="1" applyFill="1" applyBorder="1" applyAlignment="1">
      <alignment horizontal="left" vertical="center" indent="5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topLeftCell="A34" zoomScaleNormal="100" workbookViewId="0">
      <selection activeCell="I33" sqref="I33"/>
    </sheetView>
  </sheetViews>
  <sheetFormatPr defaultColWidth="9.140625" defaultRowHeight="15" x14ac:dyDescent="0.25"/>
  <cols>
    <col min="1" max="1" width="6.28515625" style="15" bestFit="1" customWidth="1"/>
    <col min="2" max="2" width="64.140625" style="15" customWidth="1"/>
    <col min="3" max="3" width="8.7109375" style="15" customWidth="1"/>
    <col min="4" max="4" width="14.28515625" style="15" customWidth="1"/>
    <col min="5" max="5" width="18.7109375" style="15" bestFit="1" customWidth="1"/>
    <col min="6" max="6" width="19.5703125" style="15" customWidth="1"/>
    <col min="7" max="9" width="9.140625" style="15"/>
    <col min="10" max="10" width="11.7109375" style="15" bestFit="1" customWidth="1"/>
    <col min="11" max="16384" width="9.140625" style="15"/>
  </cols>
  <sheetData>
    <row r="1" spans="1:6" ht="27.75" customHeight="1" x14ac:dyDescent="0.25">
      <c r="A1" s="43" t="s">
        <v>19</v>
      </c>
      <c r="B1" s="44"/>
      <c r="C1" s="44"/>
      <c r="D1" s="44"/>
      <c r="E1" s="44"/>
      <c r="F1" s="44"/>
    </row>
    <row r="2" spans="1:6" x14ac:dyDescent="0.25">
      <c r="A2" s="4"/>
    </row>
    <row r="3" spans="1:6" x14ac:dyDescent="0.25">
      <c r="A3" s="45" t="s">
        <v>2</v>
      </c>
      <c r="B3" s="45"/>
      <c r="C3" s="45"/>
      <c r="D3" s="45"/>
      <c r="E3" s="45"/>
      <c r="F3" s="45"/>
    </row>
    <row r="4" spans="1:6" ht="15.75" thickBot="1" x14ac:dyDescent="0.3">
      <c r="A4" s="46" t="s">
        <v>3</v>
      </c>
      <c r="B4" s="46"/>
      <c r="C4" s="46"/>
      <c r="D4" s="46"/>
      <c r="E4" s="46"/>
      <c r="F4" s="46"/>
    </row>
    <row r="5" spans="1:6" ht="15.75" thickBot="1" x14ac:dyDescent="0.3">
      <c r="A5" s="42" t="s">
        <v>71</v>
      </c>
      <c r="B5" s="41"/>
      <c r="C5" s="41"/>
      <c r="D5" s="41"/>
      <c r="E5" s="41"/>
      <c r="F5" s="41"/>
    </row>
    <row r="6" spans="1:6" x14ac:dyDescent="0.25">
      <c r="A6" s="47"/>
      <c r="B6" s="49" t="s">
        <v>0</v>
      </c>
      <c r="C6" s="51" t="s">
        <v>10</v>
      </c>
      <c r="D6" s="51" t="s">
        <v>11</v>
      </c>
      <c r="E6" s="51" t="s">
        <v>12</v>
      </c>
      <c r="F6" s="51" t="s">
        <v>13</v>
      </c>
    </row>
    <row r="7" spans="1:6" ht="15.75" thickBot="1" x14ac:dyDescent="0.3">
      <c r="A7" s="48"/>
      <c r="B7" s="50"/>
      <c r="C7" s="52"/>
      <c r="D7" s="52"/>
      <c r="E7" s="52"/>
      <c r="F7" s="52"/>
    </row>
    <row r="8" spans="1:6" ht="15.75" thickBot="1" x14ac:dyDescent="0.3">
      <c r="A8" s="53" t="s">
        <v>90</v>
      </c>
      <c r="B8" s="54"/>
      <c r="C8" s="54"/>
      <c r="D8" s="54"/>
      <c r="E8" s="54"/>
      <c r="F8" s="55"/>
    </row>
    <row r="9" spans="1:6" ht="15.75" thickBot="1" x14ac:dyDescent="0.3">
      <c r="A9" s="24" t="s">
        <v>4</v>
      </c>
      <c r="B9" s="25" t="s">
        <v>79</v>
      </c>
      <c r="C9" s="26">
        <v>1</v>
      </c>
      <c r="D9" s="27" t="s">
        <v>5</v>
      </c>
      <c r="E9" s="28"/>
      <c r="F9" s="28">
        <f t="shared" ref="F9" si="0">C9*E9</f>
        <v>0</v>
      </c>
    </row>
    <row r="10" spans="1:6" s="34" customFormat="1" ht="26.25" thickBot="1" x14ac:dyDescent="0.3">
      <c r="A10" s="24" t="s">
        <v>36</v>
      </c>
      <c r="B10" s="25" t="s">
        <v>49</v>
      </c>
      <c r="C10" s="26">
        <v>1</v>
      </c>
      <c r="D10" s="27" t="s">
        <v>5</v>
      </c>
      <c r="E10" s="28"/>
      <c r="F10" s="28">
        <f t="shared" ref="F10:F11" si="1">C10*E10</f>
        <v>0</v>
      </c>
    </row>
    <row r="11" spans="1:6" s="34" customFormat="1" ht="26.25" thickBot="1" x14ac:dyDescent="0.3">
      <c r="A11" s="24" t="s">
        <v>31</v>
      </c>
      <c r="B11" s="25" t="s">
        <v>48</v>
      </c>
      <c r="C11" s="26">
        <v>1</v>
      </c>
      <c r="D11" s="27" t="s">
        <v>5</v>
      </c>
      <c r="E11" s="28"/>
      <c r="F11" s="28">
        <f t="shared" si="1"/>
        <v>0</v>
      </c>
    </row>
    <row r="12" spans="1:6" s="34" customFormat="1" ht="15.75" thickBot="1" x14ac:dyDescent="0.3">
      <c r="A12" s="24" t="s">
        <v>32</v>
      </c>
      <c r="B12" s="25" t="s">
        <v>72</v>
      </c>
      <c r="C12" s="26">
        <v>1</v>
      </c>
      <c r="D12" s="27" t="s">
        <v>5</v>
      </c>
      <c r="E12" s="28"/>
      <c r="F12" s="28">
        <f t="shared" ref="F12:F21" si="2">C12*E12</f>
        <v>0</v>
      </c>
    </row>
    <row r="13" spans="1:6" s="34" customFormat="1" ht="15.75" thickBot="1" x14ac:dyDescent="0.3">
      <c r="A13" s="24" t="s">
        <v>33</v>
      </c>
      <c r="B13" s="25" t="s">
        <v>50</v>
      </c>
      <c r="C13" s="26">
        <v>1</v>
      </c>
      <c r="D13" s="27" t="s">
        <v>5</v>
      </c>
      <c r="E13" s="28"/>
      <c r="F13" s="28">
        <f t="shared" si="2"/>
        <v>0</v>
      </c>
    </row>
    <row r="14" spans="1:6" s="34" customFormat="1" ht="15.75" thickBot="1" x14ac:dyDescent="0.3">
      <c r="A14" s="24" t="s">
        <v>38</v>
      </c>
      <c r="B14" s="21" t="s">
        <v>37</v>
      </c>
      <c r="C14" s="26">
        <v>1</v>
      </c>
      <c r="D14" s="27" t="s">
        <v>5</v>
      </c>
      <c r="E14" s="28"/>
      <c r="F14" s="28">
        <f t="shared" si="2"/>
        <v>0</v>
      </c>
    </row>
    <row r="15" spans="1:6" s="34" customFormat="1" ht="15.75" thickBot="1" x14ac:dyDescent="0.3">
      <c r="A15" s="24" t="s">
        <v>42</v>
      </c>
      <c r="B15" s="21" t="s">
        <v>51</v>
      </c>
      <c r="C15" s="26">
        <v>1</v>
      </c>
      <c r="D15" s="27" t="s">
        <v>5</v>
      </c>
      <c r="E15" s="28"/>
      <c r="F15" s="28">
        <f t="shared" si="2"/>
        <v>0</v>
      </c>
    </row>
    <row r="16" spans="1:6" s="34" customFormat="1" ht="15.75" thickBot="1" x14ac:dyDescent="0.3">
      <c r="A16" s="24" t="s">
        <v>52</v>
      </c>
      <c r="B16" s="21" t="s">
        <v>8</v>
      </c>
      <c r="C16" s="26">
        <v>1</v>
      </c>
      <c r="D16" s="27" t="s">
        <v>5</v>
      </c>
      <c r="E16" s="28"/>
      <c r="F16" s="28">
        <f t="shared" si="2"/>
        <v>0</v>
      </c>
    </row>
    <row r="17" spans="1:6" s="34" customFormat="1" ht="15.75" thickBot="1" x14ac:dyDescent="0.3">
      <c r="A17" s="24" t="s">
        <v>44</v>
      </c>
      <c r="B17" s="21" t="s">
        <v>54</v>
      </c>
      <c r="C17" s="26">
        <v>1</v>
      </c>
      <c r="D17" s="27" t="s">
        <v>5</v>
      </c>
      <c r="E17" s="28"/>
      <c r="F17" s="28">
        <f t="shared" si="2"/>
        <v>0</v>
      </c>
    </row>
    <row r="18" spans="1:6" s="34" customFormat="1" ht="15.75" thickBot="1" x14ac:dyDescent="0.3">
      <c r="A18" s="24" t="s">
        <v>45</v>
      </c>
      <c r="B18" s="21" t="s">
        <v>9</v>
      </c>
      <c r="C18" s="26">
        <v>1</v>
      </c>
      <c r="D18" s="27" t="s">
        <v>5</v>
      </c>
      <c r="E18" s="28"/>
      <c r="F18" s="28">
        <f t="shared" si="2"/>
        <v>0</v>
      </c>
    </row>
    <row r="19" spans="1:6" s="34" customFormat="1" ht="15.75" thickBot="1" x14ac:dyDescent="0.3">
      <c r="A19" s="24" t="s">
        <v>46</v>
      </c>
      <c r="B19" s="21" t="s">
        <v>53</v>
      </c>
      <c r="C19" s="26">
        <v>1</v>
      </c>
      <c r="D19" s="27" t="s">
        <v>5</v>
      </c>
      <c r="E19" s="28"/>
      <c r="F19" s="28">
        <f t="shared" si="2"/>
        <v>0</v>
      </c>
    </row>
    <row r="20" spans="1:6" s="34" customFormat="1" ht="15.75" thickBot="1" x14ac:dyDescent="0.3">
      <c r="A20" s="24" t="s">
        <v>47</v>
      </c>
      <c r="B20" s="21" t="s">
        <v>43</v>
      </c>
      <c r="C20" s="26">
        <v>1</v>
      </c>
      <c r="D20" s="27" t="s">
        <v>5</v>
      </c>
      <c r="E20" s="28"/>
      <c r="F20" s="28">
        <f t="shared" si="2"/>
        <v>0</v>
      </c>
    </row>
    <row r="21" spans="1:6" s="34" customFormat="1" ht="15.75" thickBot="1" x14ac:dyDescent="0.3">
      <c r="A21" s="24" t="s">
        <v>55</v>
      </c>
      <c r="B21" s="21" t="s">
        <v>16</v>
      </c>
      <c r="C21" s="26">
        <v>1</v>
      </c>
      <c r="D21" s="27" t="s">
        <v>7</v>
      </c>
      <c r="E21" s="28"/>
      <c r="F21" s="28">
        <f t="shared" si="2"/>
        <v>0</v>
      </c>
    </row>
    <row r="22" spans="1:6" ht="15.75" thickBot="1" x14ac:dyDescent="0.3">
      <c r="A22" s="62" t="s">
        <v>61</v>
      </c>
      <c r="B22" s="63"/>
      <c r="C22" s="63"/>
      <c r="D22" s="63"/>
      <c r="E22" s="64"/>
      <c r="F22" s="38">
        <f>F9</f>
        <v>0</v>
      </c>
    </row>
    <row r="23" spans="1:6" ht="15.75" thickBot="1" x14ac:dyDescent="0.3">
      <c r="A23" s="39"/>
      <c r="B23" s="40"/>
      <c r="C23" s="40"/>
      <c r="D23" s="40"/>
      <c r="E23" s="40"/>
      <c r="F23" s="38"/>
    </row>
    <row r="24" spans="1:6" ht="15.75" thickBot="1" x14ac:dyDescent="0.3">
      <c r="A24" s="53" t="s">
        <v>91</v>
      </c>
      <c r="B24" s="54"/>
      <c r="C24" s="54"/>
      <c r="D24" s="54"/>
      <c r="E24" s="54"/>
      <c r="F24" s="55"/>
    </row>
    <row r="25" spans="1:6" ht="26.25" thickBot="1" x14ac:dyDescent="0.3">
      <c r="A25" s="24">
        <v>1</v>
      </c>
      <c r="B25" s="25" t="s">
        <v>85</v>
      </c>
      <c r="C25" s="26">
        <v>1</v>
      </c>
      <c r="D25" s="27" t="s">
        <v>5</v>
      </c>
      <c r="E25" s="28"/>
      <c r="F25" s="28">
        <f t="shared" ref="F25" si="3">C25*E25</f>
        <v>0</v>
      </c>
    </row>
    <row r="26" spans="1:6" ht="15.75" thickBot="1" x14ac:dyDescent="0.3">
      <c r="A26" s="62" t="s">
        <v>62</v>
      </c>
      <c r="B26" s="63"/>
      <c r="C26" s="63"/>
      <c r="D26" s="63"/>
      <c r="E26" s="64"/>
      <c r="F26" s="38">
        <f>SUM(F10:F21)</f>
        <v>0</v>
      </c>
    </row>
    <row r="27" spans="1:6" ht="15.75" thickBot="1" x14ac:dyDescent="0.3">
      <c r="A27" s="39"/>
      <c r="B27" s="40"/>
      <c r="C27" s="40"/>
      <c r="D27" s="40"/>
      <c r="E27" s="40"/>
      <c r="F27" s="38"/>
    </row>
    <row r="28" spans="1:6" ht="15.75" thickBot="1" x14ac:dyDescent="0.3">
      <c r="A28" s="42" t="s">
        <v>73</v>
      </c>
      <c r="B28" s="41"/>
      <c r="C28" s="41"/>
      <c r="D28" s="41"/>
      <c r="E28" s="41"/>
      <c r="F28" s="41"/>
    </row>
    <row r="29" spans="1:6" x14ac:dyDescent="0.25">
      <c r="A29" s="47"/>
      <c r="B29" s="49" t="s">
        <v>0</v>
      </c>
      <c r="C29" s="51" t="s">
        <v>10</v>
      </c>
      <c r="D29" s="51" t="s">
        <v>11</v>
      </c>
      <c r="E29" s="51" t="s">
        <v>12</v>
      </c>
      <c r="F29" s="51" t="s">
        <v>13</v>
      </c>
    </row>
    <row r="30" spans="1:6" ht="15.75" thickBot="1" x14ac:dyDescent="0.3">
      <c r="A30" s="48"/>
      <c r="B30" s="50"/>
      <c r="C30" s="52"/>
      <c r="D30" s="52"/>
      <c r="E30" s="52"/>
      <c r="F30" s="52"/>
    </row>
    <row r="31" spans="1:6" ht="15.75" thickBot="1" x14ac:dyDescent="0.3">
      <c r="A31" s="53" t="s">
        <v>87</v>
      </c>
      <c r="B31" s="54"/>
      <c r="C31" s="54"/>
      <c r="D31" s="54"/>
      <c r="E31" s="54"/>
      <c r="F31" s="55"/>
    </row>
    <row r="32" spans="1:6" ht="15.75" thickBot="1" x14ac:dyDescent="0.3">
      <c r="A32" s="24" t="s">
        <v>4</v>
      </c>
      <c r="B32" s="25" t="s">
        <v>79</v>
      </c>
      <c r="C32" s="26">
        <v>1</v>
      </c>
      <c r="D32" s="27" t="s">
        <v>5</v>
      </c>
      <c r="E32" s="28"/>
      <c r="F32" s="28">
        <f t="shared" ref="F32:F45" si="4">C32*E32</f>
        <v>0</v>
      </c>
    </row>
    <row r="33" spans="1:6" ht="15.75" thickBot="1" x14ac:dyDescent="0.3">
      <c r="A33" s="24" t="s">
        <v>36</v>
      </c>
      <c r="B33" s="25" t="s">
        <v>40</v>
      </c>
      <c r="C33" s="26">
        <v>1</v>
      </c>
      <c r="D33" s="27" t="s">
        <v>5</v>
      </c>
      <c r="E33" s="28"/>
      <c r="F33" s="28">
        <f t="shared" si="4"/>
        <v>0</v>
      </c>
    </row>
    <row r="34" spans="1:6" ht="15.75" thickBot="1" x14ac:dyDescent="0.3">
      <c r="A34" s="24" t="s">
        <v>31</v>
      </c>
      <c r="B34" s="25" t="s">
        <v>39</v>
      </c>
      <c r="C34" s="26">
        <v>1</v>
      </c>
      <c r="D34" s="27" t="s">
        <v>5</v>
      </c>
      <c r="E34" s="28"/>
      <c r="F34" s="28">
        <f t="shared" si="4"/>
        <v>0</v>
      </c>
    </row>
    <row r="35" spans="1:6" ht="15.75" thickBot="1" x14ac:dyDescent="0.3">
      <c r="A35" s="24" t="s">
        <v>32</v>
      </c>
      <c r="B35" s="21" t="s">
        <v>74</v>
      </c>
      <c r="C35" s="26">
        <v>1</v>
      </c>
      <c r="D35" s="27" t="s">
        <v>5</v>
      </c>
      <c r="E35" s="28"/>
      <c r="F35" s="28">
        <f t="shared" si="4"/>
        <v>0</v>
      </c>
    </row>
    <row r="36" spans="1:6" ht="15.75" thickBot="1" x14ac:dyDescent="0.3">
      <c r="A36" s="24" t="s">
        <v>33</v>
      </c>
      <c r="B36" s="21" t="s">
        <v>41</v>
      </c>
      <c r="C36" s="26">
        <v>1</v>
      </c>
      <c r="D36" s="27" t="s">
        <v>5</v>
      </c>
      <c r="E36" s="28"/>
      <c r="F36" s="28">
        <f t="shared" si="4"/>
        <v>0</v>
      </c>
    </row>
    <row r="37" spans="1:6" ht="15.75" thickBot="1" x14ac:dyDescent="0.3">
      <c r="A37" s="24" t="s">
        <v>38</v>
      </c>
      <c r="B37" s="21" t="s">
        <v>57</v>
      </c>
      <c r="C37" s="26">
        <v>1</v>
      </c>
      <c r="D37" s="27" t="s">
        <v>5</v>
      </c>
      <c r="E37" s="28"/>
      <c r="F37" s="28">
        <f t="shared" si="4"/>
        <v>0</v>
      </c>
    </row>
    <row r="38" spans="1:6" ht="15.75" thickBot="1" x14ac:dyDescent="0.3">
      <c r="A38" s="24" t="s">
        <v>42</v>
      </c>
      <c r="B38" s="21" t="s">
        <v>37</v>
      </c>
      <c r="C38" s="26">
        <v>1</v>
      </c>
      <c r="D38" s="27" t="s">
        <v>5</v>
      </c>
      <c r="E38" s="28"/>
      <c r="F38" s="28">
        <f t="shared" si="4"/>
        <v>0</v>
      </c>
    </row>
    <row r="39" spans="1:6" ht="15.75" thickBot="1" x14ac:dyDescent="0.3">
      <c r="A39" s="24" t="s">
        <v>52</v>
      </c>
      <c r="B39" s="21" t="s">
        <v>80</v>
      </c>
      <c r="C39" s="26">
        <v>1</v>
      </c>
      <c r="D39" s="27" t="s">
        <v>5</v>
      </c>
      <c r="E39" s="28"/>
      <c r="F39" s="28">
        <f t="shared" si="4"/>
        <v>0</v>
      </c>
    </row>
    <row r="40" spans="1:6" ht="15.75" thickBot="1" x14ac:dyDescent="0.3">
      <c r="A40" s="24" t="s">
        <v>44</v>
      </c>
      <c r="B40" s="21" t="s">
        <v>8</v>
      </c>
      <c r="C40" s="26">
        <v>1</v>
      </c>
      <c r="D40" s="27" t="s">
        <v>5</v>
      </c>
      <c r="E40" s="28"/>
      <c r="F40" s="28">
        <f t="shared" si="4"/>
        <v>0</v>
      </c>
    </row>
    <row r="41" spans="1:6" ht="15.75" thickBot="1" x14ac:dyDescent="0.3">
      <c r="A41" s="24" t="s">
        <v>45</v>
      </c>
      <c r="B41" s="21" t="s">
        <v>81</v>
      </c>
      <c r="C41" s="26">
        <v>1</v>
      </c>
      <c r="D41" s="27" t="s">
        <v>5</v>
      </c>
      <c r="E41" s="28"/>
      <c r="F41" s="28">
        <f t="shared" si="4"/>
        <v>0</v>
      </c>
    </row>
    <row r="42" spans="1:6" ht="15.75" thickBot="1" x14ac:dyDescent="0.3">
      <c r="A42" s="24" t="s">
        <v>46</v>
      </c>
      <c r="B42" s="21" t="s">
        <v>9</v>
      </c>
      <c r="C42" s="26">
        <v>1</v>
      </c>
      <c r="D42" s="27" t="s">
        <v>5</v>
      </c>
      <c r="E42" s="28"/>
      <c r="F42" s="28">
        <f t="shared" si="4"/>
        <v>0</v>
      </c>
    </row>
    <row r="43" spans="1:6" ht="15.75" thickBot="1" x14ac:dyDescent="0.3">
      <c r="A43" s="24" t="s">
        <v>47</v>
      </c>
      <c r="B43" s="21" t="s">
        <v>56</v>
      </c>
      <c r="C43" s="26">
        <v>1</v>
      </c>
      <c r="D43" s="27" t="s">
        <v>5</v>
      </c>
      <c r="E43" s="28"/>
      <c r="F43" s="28">
        <f t="shared" si="4"/>
        <v>0</v>
      </c>
    </row>
    <row r="44" spans="1:6" ht="15.75" thickBot="1" x14ac:dyDescent="0.3">
      <c r="A44" s="24" t="s">
        <v>55</v>
      </c>
      <c r="B44" s="21" t="s">
        <v>43</v>
      </c>
      <c r="C44" s="26">
        <v>1</v>
      </c>
      <c r="D44" s="27" t="s">
        <v>5</v>
      </c>
      <c r="E44" s="28"/>
      <c r="F44" s="28">
        <f t="shared" si="4"/>
        <v>0</v>
      </c>
    </row>
    <row r="45" spans="1:6" ht="15.75" thickBot="1" x14ac:dyDescent="0.3">
      <c r="A45" s="24" t="s">
        <v>86</v>
      </c>
      <c r="B45" s="21" t="s">
        <v>16</v>
      </c>
      <c r="C45" s="26">
        <v>1</v>
      </c>
      <c r="D45" s="27" t="s">
        <v>7</v>
      </c>
      <c r="E45" s="28"/>
      <c r="F45" s="28">
        <f t="shared" si="4"/>
        <v>0</v>
      </c>
    </row>
    <row r="46" spans="1:6" ht="15.75" thickBot="1" x14ac:dyDescent="0.3">
      <c r="A46" s="62" t="s">
        <v>64</v>
      </c>
      <c r="B46" s="63"/>
      <c r="C46" s="63"/>
      <c r="D46" s="63"/>
      <c r="E46" s="64"/>
      <c r="F46" s="38">
        <f>F32</f>
        <v>0</v>
      </c>
    </row>
    <row r="47" spans="1:6" ht="15.75" thickBot="1" x14ac:dyDescent="0.3">
      <c r="A47" s="39"/>
      <c r="B47" s="40"/>
      <c r="C47" s="40"/>
      <c r="D47" s="40"/>
      <c r="E47" s="40"/>
      <c r="F47" s="38"/>
    </row>
    <row r="48" spans="1:6" ht="15.75" thickBot="1" x14ac:dyDescent="0.3">
      <c r="A48" s="53" t="s">
        <v>89</v>
      </c>
      <c r="B48" s="54"/>
      <c r="C48" s="54"/>
      <c r="D48" s="54"/>
      <c r="E48" s="54"/>
      <c r="F48" s="55"/>
    </row>
    <row r="49" spans="1:6" ht="26.25" thickBot="1" x14ac:dyDescent="0.3">
      <c r="A49" s="24">
        <v>1</v>
      </c>
      <c r="B49" s="25" t="s">
        <v>85</v>
      </c>
      <c r="C49" s="26">
        <v>1</v>
      </c>
      <c r="D49" s="27" t="s">
        <v>5</v>
      </c>
      <c r="E49" s="28"/>
      <c r="F49" s="28">
        <f t="shared" ref="F49" si="5">C49*E49</f>
        <v>0</v>
      </c>
    </row>
    <row r="50" spans="1:6" s="34" customFormat="1" ht="15.75" thickBot="1" x14ac:dyDescent="0.3">
      <c r="A50" s="62" t="s">
        <v>65</v>
      </c>
      <c r="B50" s="63"/>
      <c r="C50" s="63"/>
      <c r="D50" s="63"/>
      <c r="E50" s="64"/>
      <c r="F50" s="38">
        <f>SUM(F49:F49)</f>
        <v>0</v>
      </c>
    </row>
    <row r="51" spans="1:6" s="34" customFormat="1" ht="15.75" thickBot="1" x14ac:dyDescent="0.3">
      <c r="A51" s="35"/>
      <c r="B51" s="36"/>
      <c r="C51" s="36"/>
      <c r="D51" s="36"/>
      <c r="E51" s="36"/>
      <c r="F51" s="28"/>
    </row>
    <row r="52" spans="1:6" ht="15.75" thickBot="1" x14ac:dyDescent="0.3">
      <c r="A52" s="53" t="s">
        <v>88</v>
      </c>
      <c r="B52" s="54"/>
      <c r="C52" s="54"/>
      <c r="D52" s="54"/>
      <c r="E52" s="54"/>
      <c r="F52" s="55"/>
    </row>
    <row r="53" spans="1:6" ht="15.75" thickBot="1" x14ac:dyDescent="0.3">
      <c r="A53" s="24" t="s">
        <v>4</v>
      </c>
      <c r="B53" s="21" t="s">
        <v>35</v>
      </c>
      <c r="C53" s="26">
        <v>1</v>
      </c>
      <c r="D53" s="27" t="s">
        <v>5</v>
      </c>
      <c r="E53" s="28"/>
      <c r="F53" s="28">
        <f t="shared" ref="F53:F61" si="6">C53*E53</f>
        <v>0</v>
      </c>
    </row>
    <row r="54" spans="1:6" ht="15.75" thickBot="1" x14ac:dyDescent="0.3">
      <c r="A54" s="24" t="s">
        <v>36</v>
      </c>
      <c r="B54" s="32" t="s">
        <v>58</v>
      </c>
      <c r="C54" s="26">
        <v>1</v>
      </c>
      <c r="D54" s="27" t="s">
        <v>34</v>
      </c>
      <c r="E54" s="28"/>
      <c r="F54" s="28">
        <f>C54*E54</f>
        <v>0</v>
      </c>
    </row>
    <row r="55" spans="1:6" ht="26.25" thickBot="1" x14ac:dyDescent="0.3">
      <c r="A55" s="24" t="s">
        <v>31</v>
      </c>
      <c r="B55" s="25" t="s">
        <v>84</v>
      </c>
      <c r="C55" s="26">
        <v>1</v>
      </c>
      <c r="D55" s="37" t="s">
        <v>34</v>
      </c>
      <c r="E55" s="28"/>
      <c r="F55" s="28">
        <f>C55*E55</f>
        <v>0</v>
      </c>
    </row>
    <row r="56" spans="1:6" ht="15.75" thickBot="1" x14ac:dyDescent="0.3">
      <c r="A56" s="24" t="s">
        <v>32</v>
      </c>
      <c r="B56" s="21" t="s">
        <v>14</v>
      </c>
      <c r="C56" s="26">
        <v>1</v>
      </c>
      <c r="D56" s="27" t="s">
        <v>5</v>
      </c>
      <c r="E56" s="28"/>
      <c r="F56" s="28">
        <f>C56*E56</f>
        <v>0</v>
      </c>
    </row>
    <row r="57" spans="1:6" ht="26.25" thickBot="1" x14ac:dyDescent="0.3">
      <c r="A57" s="24" t="s">
        <v>33</v>
      </c>
      <c r="B57" s="25" t="s">
        <v>82</v>
      </c>
      <c r="C57" s="26">
        <v>1</v>
      </c>
      <c r="D57" s="27" t="s">
        <v>5</v>
      </c>
      <c r="E57" s="28"/>
      <c r="F57" s="28">
        <f>C57*E57</f>
        <v>0</v>
      </c>
    </row>
    <row r="58" spans="1:6" ht="21.75" customHeight="1" thickBot="1" x14ac:dyDescent="0.3">
      <c r="A58" s="24" t="s">
        <v>38</v>
      </c>
      <c r="B58" s="21" t="s">
        <v>1</v>
      </c>
      <c r="C58" s="26">
        <v>1</v>
      </c>
      <c r="D58" s="27" t="s">
        <v>5</v>
      </c>
      <c r="E58" s="28"/>
      <c r="F58" s="28">
        <f t="shared" si="6"/>
        <v>0</v>
      </c>
    </row>
    <row r="59" spans="1:6" ht="15.75" thickBot="1" x14ac:dyDescent="0.3">
      <c r="A59" s="24" t="s">
        <v>42</v>
      </c>
      <c r="B59" s="21" t="s">
        <v>83</v>
      </c>
      <c r="C59" s="26">
        <v>1</v>
      </c>
      <c r="D59" s="27" t="s">
        <v>5</v>
      </c>
      <c r="E59" s="28"/>
      <c r="F59" s="28">
        <f t="shared" si="6"/>
        <v>0</v>
      </c>
    </row>
    <row r="60" spans="1:6" ht="15.75" thickBot="1" x14ac:dyDescent="0.3">
      <c r="A60" s="24" t="s">
        <v>52</v>
      </c>
      <c r="B60" s="21" t="s">
        <v>59</v>
      </c>
      <c r="C60" s="26">
        <v>1</v>
      </c>
      <c r="D60" s="27" t="s">
        <v>5</v>
      </c>
      <c r="E60" s="28"/>
      <c r="F60" s="28">
        <f>C60*E60</f>
        <v>0</v>
      </c>
    </row>
    <row r="61" spans="1:6" ht="15.75" thickBot="1" x14ac:dyDescent="0.3">
      <c r="A61" s="24" t="s">
        <v>44</v>
      </c>
      <c r="B61" s="21" t="s">
        <v>60</v>
      </c>
      <c r="C61" s="26">
        <v>1</v>
      </c>
      <c r="D61" s="27" t="s">
        <v>5</v>
      </c>
      <c r="E61" s="28"/>
      <c r="F61" s="28">
        <f t="shared" si="6"/>
        <v>0</v>
      </c>
    </row>
    <row r="62" spans="1:6" ht="15.75" thickBot="1" x14ac:dyDescent="0.3">
      <c r="A62" s="24" t="s">
        <v>45</v>
      </c>
      <c r="B62" s="21" t="s">
        <v>15</v>
      </c>
      <c r="C62" s="26">
        <v>1</v>
      </c>
      <c r="D62" s="27" t="s">
        <v>5</v>
      </c>
      <c r="E62" s="28"/>
      <c r="F62" s="28">
        <f>C62*E62</f>
        <v>0</v>
      </c>
    </row>
    <row r="63" spans="1:6" ht="15.75" thickBot="1" x14ac:dyDescent="0.3">
      <c r="A63" s="62" t="s">
        <v>67</v>
      </c>
      <c r="B63" s="63"/>
      <c r="C63" s="63"/>
      <c r="D63" s="63"/>
      <c r="E63" s="64"/>
      <c r="F63" s="38">
        <f>SUM(F53:F62)</f>
        <v>0</v>
      </c>
    </row>
    <row r="64" spans="1:6" ht="15.75" thickBot="1" x14ac:dyDescent="0.3">
      <c r="A64" s="30"/>
      <c r="B64" s="21"/>
      <c r="C64" s="31"/>
      <c r="D64" s="32"/>
      <c r="E64" s="33"/>
      <c r="F64" s="28"/>
    </row>
    <row r="65" spans="1:11" ht="15.75" customHeight="1" thickBot="1" x14ac:dyDescent="0.3">
      <c r="A65" s="53" t="s">
        <v>66</v>
      </c>
      <c r="B65" s="54"/>
      <c r="C65" s="54"/>
      <c r="D65" s="54"/>
      <c r="E65" s="54"/>
      <c r="F65" s="55"/>
    </row>
    <row r="66" spans="1:11" ht="15.75" thickBot="1" x14ac:dyDescent="0.3">
      <c r="A66" s="2" t="s">
        <v>4</v>
      </c>
      <c r="B66" s="3" t="s">
        <v>6</v>
      </c>
      <c r="C66" s="6">
        <v>1</v>
      </c>
      <c r="D66" s="1" t="s">
        <v>7</v>
      </c>
      <c r="E66" s="8"/>
      <c r="F66" s="8">
        <f t="shared" ref="F66:F71" si="7">C66*E66</f>
        <v>0</v>
      </c>
    </row>
    <row r="67" spans="1:11" ht="15.75" thickBot="1" x14ac:dyDescent="0.3">
      <c r="A67" s="2" t="s">
        <v>36</v>
      </c>
      <c r="B67" s="3" t="s">
        <v>75</v>
      </c>
      <c r="C67" s="6">
        <v>1</v>
      </c>
      <c r="D67" s="1" t="s">
        <v>7</v>
      </c>
      <c r="E67" s="8"/>
      <c r="F67" s="8">
        <f t="shared" ref="F67:F68" si="8">C67*E67</f>
        <v>0</v>
      </c>
    </row>
    <row r="68" spans="1:11" ht="15.75" thickBot="1" x14ac:dyDescent="0.3">
      <c r="A68" s="2" t="s">
        <v>31</v>
      </c>
      <c r="B68" s="3" t="s">
        <v>76</v>
      </c>
      <c r="C68" s="6">
        <v>1</v>
      </c>
      <c r="D68" s="1" t="s">
        <v>7</v>
      </c>
      <c r="E68" s="8"/>
      <c r="F68" s="8">
        <f t="shared" si="8"/>
        <v>0</v>
      </c>
    </row>
    <row r="69" spans="1:11" ht="15.75" thickBot="1" x14ac:dyDescent="0.3">
      <c r="A69" s="2" t="s">
        <v>32</v>
      </c>
      <c r="B69" s="3" t="s">
        <v>77</v>
      </c>
      <c r="C69" s="6">
        <v>1</v>
      </c>
      <c r="D69" s="1" t="s">
        <v>7</v>
      </c>
      <c r="E69" s="8"/>
      <c r="F69" s="8">
        <f t="shared" si="7"/>
        <v>0</v>
      </c>
    </row>
    <row r="70" spans="1:11" ht="15.75" thickBot="1" x14ac:dyDescent="0.3">
      <c r="A70" s="2" t="s">
        <v>33</v>
      </c>
      <c r="B70" s="3" t="s">
        <v>78</v>
      </c>
      <c r="C70" s="6">
        <v>1</v>
      </c>
      <c r="D70" s="1" t="s">
        <v>7</v>
      </c>
      <c r="E70" s="8"/>
      <c r="F70" s="8">
        <f t="shared" si="7"/>
        <v>0</v>
      </c>
    </row>
    <row r="71" spans="1:11" ht="15.75" thickBot="1" x14ac:dyDescent="0.3">
      <c r="A71" s="2" t="s">
        <v>38</v>
      </c>
      <c r="B71" s="3" t="s">
        <v>17</v>
      </c>
      <c r="C71" s="6">
        <v>1</v>
      </c>
      <c r="D71" s="1" t="s">
        <v>7</v>
      </c>
      <c r="E71" s="8"/>
      <c r="F71" s="8">
        <f t="shared" si="7"/>
        <v>0</v>
      </c>
    </row>
    <row r="72" spans="1:11" ht="15.75" thickBot="1" x14ac:dyDescent="0.3">
      <c r="A72" s="62" t="s">
        <v>68</v>
      </c>
      <c r="B72" s="63"/>
      <c r="C72" s="63"/>
      <c r="D72" s="63"/>
      <c r="E72" s="64"/>
      <c r="F72" s="38">
        <f>SUM(F66:F71)</f>
        <v>0</v>
      </c>
    </row>
    <row r="73" spans="1:11" ht="15.75" thickBot="1" x14ac:dyDescent="0.3">
      <c r="A73" s="22"/>
      <c r="B73" s="3"/>
      <c r="C73" s="23"/>
      <c r="D73" s="7"/>
      <c r="E73" s="8"/>
      <c r="F73" s="8"/>
    </row>
    <row r="74" spans="1:11" ht="15.75" thickBot="1" x14ac:dyDescent="0.3">
      <c r="A74" s="56" t="s">
        <v>69</v>
      </c>
      <c r="B74" s="57"/>
      <c r="C74" s="57"/>
      <c r="D74" s="57"/>
      <c r="E74" s="58"/>
      <c r="F74" s="29">
        <f>F22+F26+F46+F50+F63+F72</f>
        <v>0</v>
      </c>
    </row>
    <row r="75" spans="1:11" ht="15.75" thickBot="1" x14ac:dyDescent="0.3">
      <c r="A75" s="59" t="s">
        <v>18</v>
      </c>
      <c r="B75" s="60"/>
      <c r="C75" s="60"/>
      <c r="D75" s="60"/>
      <c r="E75" s="61"/>
      <c r="F75" s="29">
        <f>F74*0.22</f>
        <v>0</v>
      </c>
    </row>
    <row r="76" spans="1:11" ht="15.75" customHeight="1" thickBot="1" x14ac:dyDescent="0.3">
      <c r="A76" s="56" t="s">
        <v>70</v>
      </c>
      <c r="B76" s="57"/>
      <c r="C76" s="57"/>
      <c r="D76" s="57"/>
      <c r="E76" s="58"/>
      <c r="F76" s="29">
        <f>F74+F75</f>
        <v>0</v>
      </c>
    </row>
    <row r="78" spans="1:11" x14ac:dyDescent="0.25">
      <c r="B78" s="16" t="s">
        <v>26</v>
      </c>
    </row>
    <row r="80" spans="1:11" x14ac:dyDescent="0.25">
      <c r="J80" s="19"/>
      <c r="K80" s="20"/>
    </row>
    <row r="90" spans="6:6" x14ac:dyDescent="0.25">
      <c r="F90" s="19"/>
    </row>
  </sheetData>
  <mergeCells count="30">
    <mergeCell ref="A8:F8"/>
    <mergeCell ref="A22:E22"/>
    <mergeCell ref="A52:F52"/>
    <mergeCell ref="A48:F48"/>
    <mergeCell ref="A24:F24"/>
    <mergeCell ref="A29:A30"/>
    <mergeCell ref="B29:B30"/>
    <mergeCell ref="C29:C30"/>
    <mergeCell ref="D29:D30"/>
    <mergeCell ref="E29:E30"/>
    <mergeCell ref="F29:F30"/>
    <mergeCell ref="A31:F31"/>
    <mergeCell ref="A46:E46"/>
    <mergeCell ref="A65:F65"/>
    <mergeCell ref="A74:E74"/>
    <mergeCell ref="A75:E75"/>
    <mergeCell ref="A76:E76"/>
    <mergeCell ref="A26:E26"/>
    <mergeCell ref="A63:E63"/>
    <mergeCell ref="A72:E72"/>
    <mergeCell ref="A50:E50"/>
    <mergeCell ref="A1:F1"/>
    <mergeCell ref="A3:F3"/>
    <mergeCell ref="A4:F4"/>
    <mergeCell ref="A6:A7"/>
    <mergeCell ref="B6:B7"/>
    <mergeCell ref="C6:C7"/>
    <mergeCell ref="D6:D7"/>
    <mergeCell ref="E6:E7"/>
    <mergeCell ref="F6:F7"/>
  </mergeCells>
  <phoneticPr fontId="7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E28" sqref="E28"/>
    </sheetView>
  </sheetViews>
  <sheetFormatPr defaultRowHeight="15" x14ac:dyDescent="0.25"/>
  <cols>
    <col min="1" max="1" width="34.85546875" customWidth="1"/>
    <col min="2" max="2" width="11.85546875" style="5" customWidth="1"/>
    <col min="3" max="3" width="18.140625" customWidth="1"/>
    <col min="4" max="4" width="15.28515625" customWidth="1"/>
    <col min="5" max="5" width="20.85546875" customWidth="1"/>
  </cols>
  <sheetData>
    <row r="2" spans="1:6" ht="15.75" thickBot="1" x14ac:dyDescent="0.3">
      <c r="A2" s="46" t="s">
        <v>63</v>
      </c>
      <c r="B2" s="46"/>
      <c r="C2" s="46"/>
      <c r="D2" s="46"/>
      <c r="E2" s="46"/>
      <c r="F2" s="46"/>
    </row>
    <row r="3" spans="1:6" ht="15.75" thickBot="1" x14ac:dyDescent="0.3">
      <c r="A3" s="9" t="s">
        <v>20</v>
      </c>
      <c r="B3" s="9"/>
    </row>
    <row r="4" spans="1:6" ht="26.25" thickBot="1" x14ac:dyDescent="0.3">
      <c r="A4" s="10" t="s">
        <v>21</v>
      </c>
      <c r="B4" s="11" t="s">
        <v>10</v>
      </c>
      <c r="C4" s="11" t="s">
        <v>24</v>
      </c>
      <c r="D4" s="11" t="s">
        <v>22</v>
      </c>
      <c r="E4" s="12" t="s">
        <v>23</v>
      </c>
    </row>
    <row r="5" spans="1:6" ht="15.75" thickBot="1" x14ac:dyDescent="0.3">
      <c r="A5" s="13" t="s">
        <v>25</v>
      </c>
      <c r="B5" s="17">
        <v>1</v>
      </c>
      <c r="C5" s="18"/>
      <c r="D5" s="18">
        <f>C5*0.22</f>
        <v>0</v>
      </c>
      <c r="E5" s="18">
        <f>C5+D5</f>
        <v>0</v>
      </c>
    </row>
    <row r="6" spans="1:6" ht="15.75" thickBot="1" x14ac:dyDescent="0.3">
      <c r="A6" s="13" t="s">
        <v>27</v>
      </c>
      <c r="B6" s="17">
        <v>1</v>
      </c>
      <c r="C6" s="18"/>
      <c r="D6" s="18">
        <f t="shared" ref="D6:D9" si="0">C6*0.22</f>
        <v>0</v>
      </c>
      <c r="E6" s="18">
        <f t="shared" ref="E6:E9" si="1">C6+D6</f>
        <v>0</v>
      </c>
    </row>
    <row r="7" spans="1:6" ht="15.75" thickBot="1" x14ac:dyDescent="0.3">
      <c r="A7" s="13" t="s">
        <v>30</v>
      </c>
      <c r="B7" s="17">
        <v>1</v>
      </c>
      <c r="C7" s="18"/>
      <c r="D7" s="18">
        <f t="shared" si="0"/>
        <v>0</v>
      </c>
      <c r="E7" s="18">
        <f t="shared" si="1"/>
        <v>0</v>
      </c>
    </row>
    <row r="8" spans="1:6" s="15" customFormat="1" ht="15.75" thickBot="1" x14ac:dyDescent="0.3">
      <c r="A8" s="13" t="s">
        <v>29</v>
      </c>
      <c r="B8" s="17">
        <v>1</v>
      </c>
      <c r="C8" s="18"/>
      <c r="D8" s="18">
        <f t="shared" si="0"/>
        <v>0</v>
      </c>
      <c r="E8" s="18">
        <f t="shared" ref="E8" si="2">C8+D8</f>
        <v>0</v>
      </c>
    </row>
    <row r="9" spans="1:6" ht="15.75" thickBot="1" x14ac:dyDescent="0.3">
      <c r="A9" s="13" t="s">
        <v>28</v>
      </c>
      <c r="B9" s="17">
        <v>1</v>
      </c>
      <c r="C9" s="18"/>
      <c r="D9" s="18">
        <f t="shared" si="0"/>
        <v>0</v>
      </c>
      <c r="E9" s="18">
        <f t="shared" si="1"/>
        <v>0</v>
      </c>
    </row>
    <row r="10" spans="1:6" x14ac:dyDescent="0.25">
      <c r="A10" s="14"/>
      <c r="B10" s="14"/>
    </row>
  </sheetData>
  <mergeCells count="1">
    <mergeCell ref="A2:F2"/>
  </mergeCells>
  <pageMargins left="0.64" right="0.78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SPECIFIKACIJA PONUDBENE CENE</vt:lpstr>
      <vt:lpstr>CENIK EFEKTIVNIH UR</vt:lpstr>
      <vt:lpstr>'SPECIFIKACIJA PONUDBENE CENE'!Print_Area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Rejc</dc:creator>
  <cp:lastModifiedBy>Alan Žiberna</cp:lastModifiedBy>
  <cp:lastPrinted>2022-03-23T15:35:51Z</cp:lastPrinted>
  <dcterms:created xsi:type="dcterms:W3CDTF">2020-02-14T07:40:04Z</dcterms:created>
  <dcterms:modified xsi:type="dcterms:W3CDTF">2022-04-22T07:38:55Z</dcterms:modified>
</cp:coreProperties>
</file>